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2026\Доп.материал\ПАСПОРТА МП НА 2026 -2028\"/>
    </mc:Choice>
  </mc:AlternateContent>
  <bookViews>
    <workbookView xWindow="0" yWindow="0" windowWidth="28800" windowHeight="11865"/>
  </bookViews>
  <sheets>
    <sheet name="Паспорт" sheetId="4" r:id="rId1"/>
    <sheet name="Лист2" sheetId="10" state="hidden" r:id="rId2"/>
    <sheet name="Целевые показатели" sheetId="5" state="hidden" r:id="rId3"/>
    <sheet name="Методика расчета." sheetId="6" state="hidden" r:id="rId4"/>
    <sheet name="Методика значения" sheetId="8" state="hidden" r:id="rId5"/>
  </sheets>
  <definedNames>
    <definedName name="_xlnm.Print_Area" localSheetId="4">'Методика значения'!$A$1:$S$20</definedName>
    <definedName name="_xlnm.Print_Area" localSheetId="0">Паспорт!$A$1:$H$15</definedName>
    <definedName name="_xlnm.Print_Area" localSheetId="2">'Целевые показатели'!$A$1:$Q$21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D15" i="4" l="1"/>
  <c r="E15" i="4" l="1"/>
</calcChain>
</file>

<file path=xl/sharedStrings.xml><?xml version="1.0" encoding="utf-8"?>
<sst xmlns="http://schemas.openxmlformats.org/spreadsheetml/2006/main" count="251" uniqueCount="157">
  <si>
    <t>№ п/п</t>
  </si>
  <si>
    <t>Мероприятие подпрограммы</t>
  </si>
  <si>
    <t>1.1.</t>
  </si>
  <si>
    <t>Средства бюджета городского округа Кашира</t>
  </si>
  <si>
    <t>2.1.</t>
  </si>
  <si>
    <t>х</t>
  </si>
  <si>
    <t>Всего</t>
  </si>
  <si>
    <t>2025 год</t>
  </si>
  <si>
    <t>2026 год</t>
  </si>
  <si>
    <t>2027 год</t>
  </si>
  <si>
    <t>Мероприятие 01.06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</si>
  <si>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Проведены акции по посадке леса</t>
  </si>
  <si>
    <t>Мероприятие 03.03 Проведение работ по очистке прудов от мусора</t>
  </si>
  <si>
    <t>Проведены обследования и выполнены работы (услуги) по содержанию гидротехнических сооружений</t>
  </si>
  <si>
    <t>Мероприятие 01.05 Обследование и содержание гидротехнических сооружений</t>
  </si>
  <si>
    <t>1.3.</t>
  </si>
  <si>
    <t>Мероприятие 01.03 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</si>
  <si>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1.2.</t>
  </si>
  <si>
    <t>Разработана документация для эксплуатации гидротехнических сооружений, находящихся в собственности муниципального образования</t>
  </si>
  <si>
    <t>Мероприятие 01.01 Разработка необходимой документации для эксплуатации гидротехнических сооружений, находящихся в собственности муниципального образования</t>
  </si>
  <si>
    <t>Администрация городского округа Кашира</t>
  </si>
  <si>
    <t>Мероприятие 02.10 Разработка и согласование нормативов предельно-допустимых выбросов загрязняющих веществ в атмосферный воздух (проект ПДВ) и проекта санитарно-защитной зоны для полигона после рекультивации</t>
  </si>
  <si>
    <t>2.4.</t>
  </si>
  <si>
    <t>2.3.</t>
  </si>
  <si>
    <t>Выполнены работы/оказаны услуги по вывозу, утилизации и/или обезвреживанию фильтрата, сбору и утилизации свалочного газа с полигона ТКО</t>
  </si>
  <si>
    <t>Мероприятие 02.09 Вывоз, утилизация и/или обезвреживание фильтрата и оказание услуг по сбору и утилизации свалочного газа с полигона ТКО</t>
  </si>
  <si>
    <t>2.2.</t>
  </si>
  <si>
    <t>Проведен 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</t>
  </si>
  <si>
    <t>Ликвидированы несанкционированные свалки</t>
  </si>
  <si>
    <t>Всего, в том числе по годам:</t>
  </si>
  <si>
    <t>Внебюджетные средства</t>
  </si>
  <si>
    <t>Средства федерального бюджета</t>
  </si>
  <si>
    <t>Средства бюджета Московской области</t>
  </si>
  <si>
    <t>2024 год</t>
  </si>
  <si>
    <t>2023 год</t>
  </si>
  <si>
    <t>Источники финансирования муниципальной подпрограммы, в том числе по годам реализации программы (тыс.руб.):</t>
  </si>
  <si>
    <t>Перечень подпрограмм</t>
  </si>
  <si>
    <t>Цели муниципальной программы</t>
  </si>
  <si>
    <t xml:space="preserve">Муниципальный заказчик муниципальной программы </t>
  </si>
  <si>
    <t>Координатор муниципальной программы</t>
  </si>
  <si>
    <t>к постановлению администрации городского округа Кашира</t>
  </si>
  <si>
    <t>Приложение №1</t>
  </si>
  <si>
    <t xml:space="preserve">1. ПАСПОРТ
муниципальной программы  
 «Экология и окружающая среда»  </t>
  </si>
  <si>
    <t xml:space="preserve">Обеспечение конституционных прав граждан на благоприятную  окружающую  среду  за счет снижения числа факторов, оказывающих негативное влияние </t>
  </si>
  <si>
    <t xml:space="preserve">Подпрограмма 2 «Развитие водохозяйственного комплекса»
Подпрограмма 4 «Развитие лесного хозяйства» 
Подпрограмма 5 «Ликвидация накопленного вреда окружающей среде»
</t>
  </si>
  <si>
    <t>от</t>
  </si>
  <si>
    <t>Отраслевой показатель</t>
  </si>
  <si>
    <t>Процент</t>
  </si>
  <si>
    <t>Номера основных мероприятий, подпрограммы, оказывающие влияние на достижение показателя</t>
  </si>
  <si>
    <t>Планируемое значение по годам реализации программы</t>
  </si>
  <si>
    <t>Базовое значение**</t>
  </si>
  <si>
    <t>Единица измерения (по ОКЕИ)</t>
  </si>
  <si>
    <t>Тип показателя*</t>
  </si>
  <si>
    <t>Наименование целевых показателей</t>
  </si>
  <si>
    <t>3. Целевые показатели муниципальной программы:</t>
  </si>
  <si>
    <t>2.5.</t>
  </si>
  <si>
    <t>1.5.</t>
  </si>
  <si>
    <t>1.4.</t>
  </si>
  <si>
    <t xml:space="preserve">Методика расчета показателя/результата  </t>
  </si>
  <si>
    <t>Единица измерения</t>
  </si>
  <si>
    <t xml:space="preserve">Наименование показателя/результата </t>
  </si>
  <si>
    <t xml:space="preserve">№
п/п
</t>
  </si>
  <si>
    <t>4. Методика расчета значений планируемых показателей/результатов реализации муниципальной программы (подпрограммы)</t>
  </si>
  <si>
    <t>Подпрограмма 2 «Развитие водохозяйственного комплекса»</t>
  </si>
  <si>
    <t>Доля гидротехнических сооружений с неудовлетворительным и опасным уровнем безопасности, приведенных в безопасное техническое состояние и поддерживаемых в безаварийном режиме работы</t>
  </si>
  <si>
    <t xml:space="preserve">2.01.03; 2.01.04 </t>
  </si>
  <si>
    <t xml:space="preserve">Численность населения, проживающего на подверженных негативному воздействию вод территориях, защищенного в результате проведения мероприятий
по повышению защищенности от негативного воздействия вод, нарастающим итогом
</t>
  </si>
  <si>
    <t>Приоритетный показатель, Показатель госпрограммы</t>
  </si>
  <si>
    <t>Количество водных объектов, на которых выполнены комплексы мероприятий по ликвидации последствий засорения.</t>
  </si>
  <si>
    <t>2.03.01</t>
  </si>
  <si>
    <t>Количество прудов, на которых выполнены работы по очистке от мусора</t>
  </si>
  <si>
    <t>2.03.03</t>
  </si>
  <si>
    <t>Количество водных объектов, на которых выполнен комплекс мероприятий по санитарной очистке</t>
  </si>
  <si>
    <t>2.03.04</t>
  </si>
  <si>
    <t>Подпрограмма 4 «Развитие лесного хозяйства»</t>
  </si>
  <si>
    <t>3.1.</t>
  </si>
  <si>
    <t>Доля ликвидированных отходов, на лесных участках в составе земель лесного фонда, не предоставленных гражданам и юридическим лицам, в общем объеме обнаруженных отходов</t>
  </si>
  <si>
    <t>Отраслевой показатель (показатель госпрограммы)</t>
  </si>
  <si>
    <t>4.01.06</t>
  </si>
  <si>
    <t>Подпрограмма 5 «Ликвидация накопленного вреда окружающей среде»</t>
  </si>
  <si>
    <t>4.1.</t>
  </si>
  <si>
    <t>Процент реализации мероприятий по содержанию и эксплуатации объекта размещения отходов и законсервированного комплекса по переработке отходов</t>
  </si>
  <si>
    <t>Источник данных</t>
  </si>
  <si>
    <t>Период представления отчетности</t>
  </si>
  <si>
    <t>ежегодно</t>
  </si>
  <si>
    <t>Численность населения, проживающего на подверженных негативному воздействию вод территориях, защищенного в результате проведения мероприятий по повышению защищенности от негативного воздействия вод, нарастающим итогом</t>
  </si>
  <si>
    <t xml:space="preserve">Показатель рассчитывается по формуле:                                                                                                                                         (Vгтс р / Vгтс общ) х 100, где:                                                                                                                      Vгтс p - количество гидротехнических сооружений приведенных в безопасное техническое состояние и поддерживаемых в безаварийном режиме работы                                                                                                                                                                  Vгтс общ - количество гидротехнических сооружений с неудовлетворительным и опасным уровнем безопасности и находящиеся на содержании </t>
  </si>
  <si>
    <t>Акты выполненных работ</t>
  </si>
  <si>
    <t>Ежегодно до 15числа года, следующего за отчетным</t>
  </si>
  <si>
    <t>Ежеквартально</t>
  </si>
  <si>
    <t xml:space="preserve">Фактически достигнутое значение рассчитывается по формуле:
HMO= ∑_(p=2024)^p ∑_ip^(ip=12) ∑_t^T▒Hnp    , где:
HMO- численность населения Московской области, постоянно проживающего на подверженных негативному воздействию вод территориях, защищенного в результате проведения мероприятий по повышению защищенности от негативного воздействия вод с 1 января 2024 года на конец отчетного года P, тыс. чел.;
Нnp- численность постоянно проживающего населения Московской области на t-ой территории,  постоянно проживающего на подверженных негативному воздействию вод территориях, защищенного в результате проведения мероприятий по повышению защищенности от негативного воздействия вод, на конец ip-месяца p-года, тыс. чел.;  ip - порядковый номер месяца p-года, ip = 1,…12;    - год, p = 2027;   t - порядковый номер территории, подверженной негативному воздействию вод, t = 1, ..., T, где T - количество t территорий в муниципальных образованиях Московской области на конец ip-месяца.                  
</t>
  </si>
  <si>
    <t>Количество водных объектов, на которых выполнены комплексы мероприятий по ликвидации последствий засорения</t>
  </si>
  <si>
    <t xml:space="preserve">Количество водных объектов, на которых выполнен комплекс мероприятий по санитарной очистке </t>
  </si>
  <si>
    <t>Штука</t>
  </si>
  <si>
    <t xml:space="preserve">Показатель рассчитывается нарастающим итогом как суммарное количество водных объектов, в отношении которых в отчетном периоде выполнены комплексы мероприятий по ликвидации последствий засорения водных объектов. </t>
  </si>
  <si>
    <t>Показатель рассчитывается как суммарное количество прудов, на которых выполнены работы по очистке от мусора</t>
  </si>
  <si>
    <t>Показатель рассчитывается как суммарное количество, на которых выполнен комплекс мероприятий по санитарной очистке</t>
  </si>
  <si>
    <t>Ежеквартально до 10 числа месяца, следующего за отчетным</t>
  </si>
  <si>
    <t>Заполняется муниципальным образованием</t>
  </si>
  <si>
    <t>Ежегодно</t>
  </si>
  <si>
    <t xml:space="preserve">Показатель рассчитывается по формуле:
ПРОJ = ИОМj /  ОМj * 100 %, где:
ПРОJ - процент реализованных мероприятий, предусмотренный в отношении j-го объекта.
ОМj - объем мероприятий, предусмотренных  в отношении j-го объекта;
ИОМj - исполненный объем мероприятий, предусмотренный в отношении j-го объекта (в том (утилизация фильтрата и обеспечение работ, связанных с обезвреживанием биогаза).
</t>
  </si>
  <si>
    <t xml:space="preserve">4. Методика значения результатов выполнения мероприятий </t>
  </si>
  <si>
    <t>Наименование результата</t>
  </si>
  <si>
    <t>Единицы измерения</t>
  </si>
  <si>
    <t>Порядок определения значений</t>
  </si>
  <si>
    <t>единица</t>
  </si>
  <si>
    <t>Показатель определяется как общее количество гидротехнических сооружений, в отношении который разработана необходимая документация для эксплуатации</t>
  </si>
  <si>
    <t>Показатель определяется как общее количество объектов, в отношении которых проведены обследования и выполнены работы (услуги)  по содержанию гидротехнических сооружений</t>
  </si>
  <si>
    <t>га</t>
  </si>
  <si>
    <t>Проведены работы по очистке прудов от мусора</t>
  </si>
  <si>
    <t>Показатель определяется как общее количество гектар, в отношении которых проведены работы по очистке прудов от мусора</t>
  </si>
  <si>
    <t>3.2.</t>
  </si>
  <si>
    <t>3.3.</t>
  </si>
  <si>
    <t>3.4.</t>
  </si>
  <si>
    <t>Объем ликвидированных отходов на лесных участках в составе земель лесного фонда</t>
  </si>
  <si>
    <t>кубические метры</t>
  </si>
  <si>
    <t>Определяется Закон Московской области № 245/2021-ОЗ «О наделении органов местного самоуправления муниципальных образований Московской области отдельными государственными полномочиями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отходов»</t>
  </si>
  <si>
    <t>Мероприятие 04.01 Организация и проведение акций по посадке леса</t>
  </si>
  <si>
    <t>Показатель определяется как общее количество проведенных акций по посадке леса</t>
  </si>
  <si>
    <t>Мероприятие 01.04 Ликвидация несанкционированных свалок</t>
  </si>
  <si>
    <t>Мероприятие 02.04 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</t>
  </si>
  <si>
    <t>Разработаны и согласованы нормативы предельно-допустимых выбросов загрязняющих веществ в атмосферный воздух (проект ПДВ) и проекта санитарно-защитной зоны для полигона после рекультивации</t>
  </si>
  <si>
    <t>Показатель определяется как общее количество объектов, в отношении которых разработаны и согласованы нормативы предельно-допустимых выбросов загрязняющих веществ в атмосферный воздух (проект ПДВ) и проекта санитарно-защитной зоны для полигона после рекультивации</t>
  </si>
  <si>
    <t>процент</t>
  </si>
  <si>
    <t xml:space="preserve">Показатель выполнения работ по вывозу и утилизации и/или обезвреживанию фильтрата, а также осуществлен сбор и утилизация свалочного газа с полигона твердых коммунальных отходов рассчитывается как среднее значение:
ВРфд=(Врф+ВРд)/2 
Где :
Врф - выполненные работы по вывозу и утилизации и/или обезвреживанию фильтрата в %.
ВРд - выполненные работы по сбору и утилизации свалочного газа в %.
</t>
  </si>
  <si>
    <t>Показатель определяется как общее количество объектов, в отношении которых проведены отборы проб и обработаны данные лабораторных исследований</t>
  </si>
  <si>
    <t>Количество проведенных мероприятий по ликвидации несанкционированных свалок</t>
  </si>
  <si>
    <t>Приложение №6</t>
  </si>
  <si>
    <t>Отраслевой показатель, Показатель госпрограммы</t>
  </si>
  <si>
    <t>2.01.03; 2.01.04; 2.01.10</t>
  </si>
  <si>
    <t xml:space="preserve">Доля ликвидированных отходов, на лесных участках 
в составе земель лесного фонда, не предоставленных гражданам и юридическим лицам, в общем объеме обнаруженных отходов
</t>
  </si>
  <si>
    <t>Завершен капитальный ремонт гидротехнических сооружений, находящихся в муниципальной собственности</t>
  </si>
  <si>
    <t>Разработана проектная документация на капитальный ремонт гидротехнических сооружений</t>
  </si>
  <si>
    <t>Показатель определяется как общее количество объектов, в отношении которых завершен капитальный ремонт гидротехнических сооружений, находящихся в муниципальной собственности, по проведенным мероприятиям, согласно актам выполненных работ</t>
  </si>
  <si>
    <t>Показатель определяется как общее количество объектов, в отношении которых разработана проектная документация</t>
  </si>
  <si>
    <t xml:space="preserve">Показатель рассчитывается по формуле:                                                                                                                       Cно = Nно / Nобщ x 100%, где:
Cно - доля ликвидированных отходов от объема отходов, подлежащих ликвидации в пределах выделенного финансирования;
Nно - объем ликвидированных отходов, куб. м;
Nобщ - объем отходов, подлежащих ликвидации в пределах выделенного финансирования, куб. м
</t>
  </si>
  <si>
    <t>Приложение №4</t>
  </si>
  <si>
    <t>Количество проведенных исследований состояния окружающей среды</t>
  </si>
  <si>
    <t>Численность населения, участвующего в мероприятиях по формированию экологической культуры иъ образования населения в сфере защиты окружающей среды</t>
  </si>
  <si>
    <t>Подпрограмма 1 «Охрана окружающей среды"</t>
  </si>
  <si>
    <t>Единица</t>
  </si>
  <si>
    <t>Человек</t>
  </si>
  <si>
    <t>1.01.01; 1.01.02;
1.01.03;1.01.04</t>
  </si>
  <si>
    <t>1.03.01; 1.03.02</t>
  </si>
  <si>
    <t>5 02.01;5.02.02; 5.02.03; 5.02.04; 5.02.05; 5.02.06; 5.02.07; 5.02.08; 5.02.09; 5.02.10; 5.02.11; 5.03.01; 5.04.01; 5.05.01; 5.05.02; 5.05.03; 5.05.04; 5.05.05; 5.05.06</t>
  </si>
  <si>
    <t>Тыс. чел.</t>
  </si>
  <si>
    <t>Подпрограмма 1 «Охрана окружающей среды»</t>
  </si>
  <si>
    <t>Численность населения, участвующего в мероприятиях по формированию экологической культуры и образования населения в сфере защиты окружающей среды</t>
  </si>
  <si>
    <t xml:space="preserve">Единица      </t>
  </si>
  <si>
    <t>Показатель рассчитывается как суммарное количество реализованных мероприятий исследованию состояния окружающей среды.</t>
  </si>
  <si>
    <t>Показатель рассчитывается по формуле:
Cnas= Ch+Cэ
Где,
Ch – количество участников, выставок, семинаров;
Cэ-количество участников экологических мероприятий</t>
  </si>
  <si>
    <t>Акты выполненных
работ по контрактам,
а также отчеты о
проведенных
исследованиях.</t>
  </si>
  <si>
    <t>Акты выполненных
работ, а также отчеты
о мероприятиях с
указанием количества
участников.</t>
  </si>
  <si>
    <t>Приложение №5</t>
  </si>
  <si>
    <t>2028 год</t>
  </si>
  <si>
    <t>,</t>
  </si>
  <si>
    <t>Исполняющий обязанности заместителя главы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</si>
</sst>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1" fillId="0" borderId="0" xfId="1" applyAlignment="1">
      <alignment horizontal="righ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wrapText="1"/>
    </xf>
    <xf numFmtId="0" fontId="2" fillId="0" borderId="7" xfId="1" applyFont="1" applyBorder="1" applyAlignment="1">
      <alignment horizontal="center" vertical="center" wrapText="1"/>
    </xf>
    <xf numFmtId="4" fontId="1" fillId="0" borderId="0" xfId="1" applyNumberFormat="1"/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1" fillId="0" borderId="0" xfId="1" applyAlignment="1">
      <alignment horizontal="left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2" fillId="0" borderId="1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top" wrapText="1"/>
    </xf>
    <xf numFmtId="0" fontId="1" fillId="0" borderId="0" xfId="1" applyAlignment="1">
      <alignment horizontal="left" vertical="center"/>
    </xf>
    <xf numFmtId="0" fontId="4" fillId="0" borderId="0" xfId="1" applyFont="1" applyAlignment="1">
      <alignment horizontal="center" vertical="top"/>
    </xf>
    <xf numFmtId="0" fontId="1" fillId="0" borderId="0" xfId="1" applyAlignment="1">
      <alignment horizontal="center" vertical="top"/>
    </xf>
    <xf numFmtId="0" fontId="6" fillId="0" borderId="4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0" fontId="6" fillId="0" borderId="10" xfId="1" applyFont="1" applyBorder="1" applyAlignment="1">
      <alignment horizontal="center" wrapText="1"/>
    </xf>
    <xf numFmtId="0" fontId="6" fillId="0" borderId="8" xfId="1" applyFont="1" applyBorder="1" applyAlignment="1">
      <alignment horizontal="center" wrapText="1"/>
    </xf>
    <xf numFmtId="0" fontId="6" fillId="0" borderId="13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1" fillId="0" borderId="9" xfId="1" applyBorder="1"/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topLeftCell="A2" zoomScaleNormal="100" zoomScaleSheetLayoutView="100" workbookViewId="0">
      <selection activeCell="G21" sqref="G21"/>
    </sheetView>
  </sheetViews>
  <sheetFormatPr defaultColWidth="9.140625" defaultRowHeight="15" x14ac:dyDescent="0.25"/>
  <cols>
    <col min="1" max="1" width="48.28515625" style="1" customWidth="1"/>
    <col min="2" max="5" width="20.42578125" style="1" customWidth="1"/>
    <col min="6" max="6" width="21.28515625" style="1" customWidth="1"/>
    <col min="7" max="8" width="19.5703125" style="1" customWidth="1"/>
    <col min="9" max="16384" width="9.140625" style="1"/>
  </cols>
  <sheetData>
    <row r="1" spans="1:12" x14ac:dyDescent="0.25">
      <c r="F1" s="24" t="s">
        <v>41</v>
      </c>
      <c r="G1" s="24"/>
      <c r="H1" s="15"/>
    </row>
    <row r="2" spans="1:12" ht="28.5" customHeight="1" x14ac:dyDescent="0.25">
      <c r="F2" s="25" t="s">
        <v>40</v>
      </c>
      <c r="G2" s="25"/>
      <c r="H2" s="16"/>
    </row>
    <row r="3" spans="1:12" x14ac:dyDescent="0.25">
      <c r="F3" s="26"/>
      <c r="G3" s="26"/>
      <c r="H3" s="17"/>
    </row>
    <row r="4" spans="1:12" ht="60" customHeight="1" x14ac:dyDescent="0.35">
      <c r="A4" s="27" t="s">
        <v>42</v>
      </c>
      <c r="B4" s="28"/>
      <c r="C4" s="28"/>
      <c r="D4" s="28"/>
      <c r="E4" s="28"/>
      <c r="F4" s="28"/>
      <c r="G4" s="28"/>
      <c r="H4" s="18"/>
    </row>
    <row r="5" spans="1:12" ht="32.25" customHeight="1" x14ac:dyDescent="0.25">
      <c r="A5" s="3" t="s">
        <v>39</v>
      </c>
      <c r="B5" s="21" t="s">
        <v>156</v>
      </c>
      <c r="C5" s="21"/>
      <c r="D5" s="21"/>
      <c r="E5" s="21"/>
      <c r="F5" s="21"/>
      <c r="G5" s="21"/>
      <c r="H5" s="21"/>
    </row>
    <row r="6" spans="1:12" ht="33" customHeight="1" x14ac:dyDescent="0.25">
      <c r="A6" s="3" t="s">
        <v>38</v>
      </c>
      <c r="B6" s="29" t="s">
        <v>20</v>
      </c>
      <c r="C6" s="29"/>
      <c r="D6" s="29"/>
      <c r="E6" s="29"/>
      <c r="F6" s="29"/>
      <c r="G6" s="29"/>
      <c r="H6" s="29"/>
    </row>
    <row r="7" spans="1:12" ht="15" customHeight="1" x14ac:dyDescent="0.25">
      <c r="A7" s="22" t="s">
        <v>37</v>
      </c>
      <c r="B7" s="21" t="s">
        <v>43</v>
      </c>
      <c r="C7" s="21"/>
      <c r="D7" s="21"/>
      <c r="E7" s="21"/>
      <c r="F7" s="21"/>
      <c r="G7" s="21"/>
      <c r="H7" s="21"/>
    </row>
    <row r="8" spans="1:12" ht="15" customHeight="1" x14ac:dyDescent="0.25">
      <c r="A8" s="23"/>
      <c r="B8" s="21"/>
      <c r="C8" s="21"/>
      <c r="D8" s="21"/>
      <c r="E8" s="21"/>
      <c r="F8" s="21"/>
      <c r="G8" s="21"/>
      <c r="H8" s="21"/>
    </row>
    <row r="9" spans="1:12" ht="41.25" customHeight="1" x14ac:dyDescent="0.25">
      <c r="A9" s="3" t="s">
        <v>36</v>
      </c>
      <c r="B9" s="21" t="s">
        <v>44</v>
      </c>
      <c r="C9" s="21"/>
      <c r="D9" s="21"/>
      <c r="E9" s="21"/>
      <c r="F9" s="21"/>
      <c r="G9" s="21"/>
      <c r="H9" s="21"/>
    </row>
    <row r="10" spans="1:12" ht="44.45" customHeight="1" x14ac:dyDescent="0.25">
      <c r="A10" s="6" t="s">
        <v>35</v>
      </c>
      <c r="B10" s="19" t="s">
        <v>6</v>
      </c>
      <c r="C10" s="19" t="s">
        <v>34</v>
      </c>
      <c r="D10" s="19" t="s">
        <v>33</v>
      </c>
      <c r="E10" s="19" t="s">
        <v>7</v>
      </c>
      <c r="F10" s="19" t="s">
        <v>8</v>
      </c>
      <c r="G10" s="19" t="s">
        <v>9</v>
      </c>
      <c r="H10" s="5" t="s">
        <v>154</v>
      </c>
    </row>
    <row r="11" spans="1:12" ht="29.25" customHeight="1" x14ac:dyDescent="0.25">
      <c r="A11" s="3" t="s">
        <v>32</v>
      </c>
      <c r="B11" s="2">
        <v>106544.39</v>
      </c>
      <c r="C11" s="4">
        <v>41977.53</v>
      </c>
      <c r="D11" s="2">
        <v>105.22</v>
      </c>
      <c r="E11" s="2">
        <v>5388.44</v>
      </c>
      <c r="F11" s="2">
        <v>58922.9</v>
      </c>
      <c r="G11" s="2">
        <v>75.150000000000006</v>
      </c>
      <c r="H11" s="2">
        <v>75.150000000000006</v>
      </c>
    </row>
    <row r="12" spans="1:12" ht="27.75" customHeight="1" x14ac:dyDescent="0.25">
      <c r="A12" s="3" t="s">
        <v>31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12" ht="32.25" customHeight="1" x14ac:dyDescent="0.25">
      <c r="A13" s="3" t="s">
        <v>3</v>
      </c>
      <c r="B13" s="2">
        <v>125412.72</v>
      </c>
      <c r="C13" s="2">
        <v>27802.639999999999</v>
      </c>
      <c r="D13" s="2">
        <v>13111.33</v>
      </c>
      <c r="E13" s="2">
        <v>29310.05</v>
      </c>
      <c r="F13" s="2">
        <v>30864.7</v>
      </c>
      <c r="G13" s="2">
        <v>12162</v>
      </c>
      <c r="H13" s="2">
        <v>12162</v>
      </c>
      <c r="L13" s="20"/>
    </row>
    <row r="14" spans="1:12" ht="30.75" customHeight="1" x14ac:dyDescent="0.25">
      <c r="A14" s="3" t="s">
        <v>30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12" ht="31.7" customHeight="1" x14ac:dyDescent="0.25">
      <c r="A15" s="3" t="s">
        <v>29</v>
      </c>
      <c r="B15" s="2">
        <v>231957.11</v>
      </c>
      <c r="C15" s="2">
        <f t="shared" ref="C15:E15" si="0">C14+C13+C12+C11</f>
        <v>69780.17</v>
      </c>
      <c r="D15" s="2">
        <f t="shared" si="0"/>
        <v>13216.55</v>
      </c>
      <c r="E15" s="2">
        <f t="shared" si="0"/>
        <v>34698.49</v>
      </c>
      <c r="F15" s="2">
        <v>89787.6</v>
      </c>
      <c r="G15" s="2">
        <v>12237.15</v>
      </c>
      <c r="H15" s="2">
        <v>12237.15</v>
      </c>
    </row>
    <row r="16" spans="1:12" x14ac:dyDescent="0.25">
      <c r="H16" s="1" t="s">
        <v>155</v>
      </c>
    </row>
  </sheetData>
  <mergeCells count="9">
    <mergeCell ref="B9:H9"/>
    <mergeCell ref="A7:A8"/>
    <mergeCell ref="F1:G1"/>
    <mergeCell ref="F2:G2"/>
    <mergeCell ref="F3:G3"/>
    <mergeCell ref="A4:G4"/>
    <mergeCell ref="B5:H5"/>
    <mergeCell ref="B6:H6"/>
    <mergeCell ref="B7:H8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topLeftCell="D11" zoomScaleNormal="100" zoomScaleSheetLayoutView="100" workbookViewId="0">
      <selection activeCell="A4" sqref="A4:Q4"/>
    </sheetView>
  </sheetViews>
  <sheetFormatPr defaultColWidth="9.140625" defaultRowHeight="15" x14ac:dyDescent="0.25"/>
  <cols>
    <col min="1" max="3" width="9.140625" style="1"/>
    <col min="4" max="4" width="9.140625" style="1" customWidth="1"/>
    <col min="5" max="15" width="9.140625" style="1"/>
    <col min="16" max="16" width="10.85546875" style="1" bestFit="1" customWidth="1"/>
    <col min="17" max="16384" width="9.140625" style="1"/>
  </cols>
  <sheetData>
    <row r="1" spans="1:17" x14ac:dyDescent="0.25">
      <c r="N1" s="39" t="s">
        <v>136</v>
      </c>
      <c r="O1" s="39"/>
      <c r="P1" s="39"/>
      <c r="Q1" s="39"/>
    </row>
    <row r="2" spans="1:17" ht="29.25" customHeight="1" x14ac:dyDescent="0.25">
      <c r="N2" s="40" t="s">
        <v>40</v>
      </c>
      <c r="O2" s="40"/>
      <c r="P2" s="40"/>
      <c r="Q2" s="40"/>
    </row>
    <row r="3" spans="1:17" ht="23.25" customHeight="1" x14ac:dyDescent="0.25">
      <c r="N3" s="41"/>
      <c r="O3" s="41"/>
      <c r="P3" s="41"/>
      <c r="Q3" s="41"/>
    </row>
    <row r="4" spans="1:17" ht="30.2" customHeight="1" x14ac:dyDescent="0.25">
      <c r="A4" s="42" t="s">
        <v>54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ht="21.2" customHeight="1" x14ac:dyDescent="0.25">
      <c r="A5" s="47" t="s">
        <v>0</v>
      </c>
      <c r="B5" s="67" t="s">
        <v>53</v>
      </c>
      <c r="C5" s="68"/>
      <c r="D5" s="69"/>
      <c r="E5" s="60" t="s">
        <v>52</v>
      </c>
      <c r="F5" s="62"/>
      <c r="G5" s="67" t="s">
        <v>51</v>
      </c>
      <c r="H5" s="69"/>
      <c r="I5" s="60" t="s">
        <v>50</v>
      </c>
      <c r="J5" s="62"/>
      <c r="K5" s="60" t="s">
        <v>49</v>
      </c>
      <c r="L5" s="61"/>
      <c r="M5" s="61"/>
      <c r="N5" s="61"/>
      <c r="O5" s="62"/>
      <c r="P5" s="54" t="s">
        <v>48</v>
      </c>
      <c r="Q5" s="55"/>
    </row>
    <row r="6" spans="1:17" ht="19.5" customHeight="1" x14ac:dyDescent="0.25">
      <c r="A6" s="48"/>
      <c r="B6" s="70"/>
      <c r="C6" s="71"/>
      <c r="D6" s="72"/>
      <c r="E6" s="76"/>
      <c r="F6" s="77"/>
      <c r="G6" s="70"/>
      <c r="H6" s="72"/>
      <c r="I6" s="76"/>
      <c r="J6" s="77"/>
      <c r="K6" s="63"/>
      <c r="L6" s="64"/>
      <c r="M6" s="64"/>
      <c r="N6" s="64"/>
      <c r="O6" s="65"/>
      <c r="P6" s="56"/>
      <c r="Q6" s="57"/>
    </row>
    <row r="7" spans="1:17" ht="21.2" customHeight="1" x14ac:dyDescent="0.25">
      <c r="A7" s="49"/>
      <c r="B7" s="73"/>
      <c r="C7" s="74"/>
      <c r="D7" s="75"/>
      <c r="E7" s="63"/>
      <c r="F7" s="65"/>
      <c r="G7" s="73"/>
      <c r="H7" s="75"/>
      <c r="I7" s="63"/>
      <c r="J7" s="65"/>
      <c r="K7" s="9" t="s">
        <v>34</v>
      </c>
      <c r="L7" s="9" t="s">
        <v>33</v>
      </c>
      <c r="M7" s="9" t="s">
        <v>7</v>
      </c>
      <c r="N7" s="9" t="s">
        <v>8</v>
      </c>
      <c r="O7" s="9" t="s">
        <v>9</v>
      </c>
      <c r="P7" s="58"/>
      <c r="Q7" s="59"/>
    </row>
    <row r="8" spans="1:17" x14ac:dyDescent="0.25">
      <c r="A8" s="10">
        <v>1</v>
      </c>
      <c r="B8" s="44">
        <v>2</v>
      </c>
      <c r="C8" s="46"/>
      <c r="D8" s="45"/>
      <c r="E8" s="44">
        <v>3</v>
      </c>
      <c r="F8" s="45"/>
      <c r="G8" s="44">
        <v>4</v>
      </c>
      <c r="H8" s="45"/>
      <c r="I8" s="44">
        <v>5</v>
      </c>
      <c r="J8" s="45"/>
      <c r="K8" s="8">
        <v>6</v>
      </c>
      <c r="L8" s="9">
        <v>7</v>
      </c>
      <c r="M8" s="9">
        <v>8</v>
      </c>
      <c r="N8" s="9">
        <v>9</v>
      </c>
      <c r="O8" s="9">
        <v>10</v>
      </c>
      <c r="P8" s="44">
        <v>11</v>
      </c>
      <c r="Q8" s="45"/>
    </row>
    <row r="9" spans="1:17" ht="18" customHeight="1" x14ac:dyDescent="0.25">
      <c r="A9" s="7">
        <v>1</v>
      </c>
      <c r="B9" s="33" t="s">
        <v>139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5"/>
    </row>
    <row r="10" spans="1:17" ht="94.5" customHeight="1" x14ac:dyDescent="0.25">
      <c r="A10" s="7" t="s">
        <v>2</v>
      </c>
      <c r="B10" s="36" t="s">
        <v>137</v>
      </c>
      <c r="C10" s="37"/>
      <c r="D10" s="38"/>
      <c r="E10" s="33" t="s">
        <v>46</v>
      </c>
      <c r="F10" s="35"/>
      <c r="G10" s="33" t="s">
        <v>140</v>
      </c>
      <c r="H10" s="35"/>
      <c r="I10" s="33">
        <v>0</v>
      </c>
      <c r="J10" s="35"/>
      <c r="K10" s="7" t="s">
        <v>5</v>
      </c>
      <c r="L10" s="7" t="s">
        <v>5</v>
      </c>
      <c r="M10" s="7" t="s">
        <v>5</v>
      </c>
      <c r="N10" s="7" t="s">
        <v>5</v>
      </c>
      <c r="O10" s="7" t="s">
        <v>5</v>
      </c>
      <c r="P10" s="30" t="s">
        <v>142</v>
      </c>
      <c r="Q10" s="31"/>
    </row>
    <row r="11" spans="1:17" ht="94.5" customHeight="1" x14ac:dyDescent="0.25">
      <c r="A11" s="7" t="s">
        <v>2</v>
      </c>
      <c r="B11" s="36" t="s">
        <v>138</v>
      </c>
      <c r="C11" s="37"/>
      <c r="D11" s="38"/>
      <c r="E11" s="33" t="s">
        <v>46</v>
      </c>
      <c r="F11" s="35"/>
      <c r="G11" s="33" t="s">
        <v>141</v>
      </c>
      <c r="H11" s="35"/>
      <c r="I11" s="33">
        <v>0</v>
      </c>
      <c r="J11" s="35"/>
      <c r="K11" s="7" t="s">
        <v>5</v>
      </c>
      <c r="L11" s="7" t="s">
        <v>5</v>
      </c>
      <c r="M11" s="7" t="s">
        <v>5</v>
      </c>
      <c r="N11" s="7" t="s">
        <v>5</v>
      </c>
      <c r="O11" s="7" t="s">
        <v>5</v>
      </c>
      <c r="P11" s="30" t="s">
        <v>143</v>
      </c>
      <c r="Q11" s="31"/>
    </row>
    <row r="12" spans="1:17" ht="18" customHeight="1" x14ac:dyDescent="0.25">
      <c r="A12" s="7">
        <v>1</v>
      </c>
      <c r="B12" s="33" t="s">
        <v>63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</row>
    <row r="13" spans="1:17" ht="94.5" customHeight="1" x14ac:dyDescent="0.25">
      <c r="A13" s="7" t="s">
        <v>2</v>
      </c>
      <c r="B13" s="36" t="s">
        <v>64</v>
      </c>
      <c r="C13" s="37"/>
      <c r="D13" s="38"/>
      <c r="E13" s="33" t="s">
        <v>46</v>
      </c>
      <c r="F13" s="35"/>
      <c r="G13" s="33" t="s">
        <v>47</v>
      </c>
      <c r="H13" s="35"/>
      <c r="I13" s="33">
        <v>0</v>
      </c>
      <c r="J13" s="35"/>
      <c r="K13" s="7" t="s">
        <v>5</v>
      </c>
      <c r="L13" s="7" t="s">
        <v>5</v>
      </c>
      <c r="M13" s="7" t="s">
        <v>5</v>
      </c>
      <c r="N13" s="7" t="s">
        <v>5</v>
      </c>
      <c r="O13" s="7" t="s">
        <v>5</v>
      </c>
      <c r="P13" s="30" t="s">
        <v>65</v>
      </c>
      <c r="Q13" s="31"/>
    </row>
    <row r="14" spans="1:17" ht="107.25" customHeight="1" x14ac:dyDescent="0.25">
      <c r="A14" s="7" t="s">
        <v>17</v>
      </c>
      <c r="B14" s="36" t="s">
        <v>66</v>
      </c>
      <c r="C14" s="37"/>
      <c r="D14" s="38"/>
      <c r="E14" s="33" t="s">
        <v>128</v>
      </c>
      <c r="F14" s="35"/>
      <c r="G14" s="33" t="s">
        <v>145</v>
      </c>
      <c r="H14" s="35"/>
      <c r="I14" s="33">
        <v>0</v>
      </c>
      <c r="J14" s="35"/>
      <c r="K14" s="7" t="s">
        <v>5</v>
      </c>
      <c r="L14" s="7" t="s">
        <v>5</v>
      </c>
      <c r="M14" s="7" t="s">
        <v>5</v>
      </c>
      <c r="N14" s="7" t="s">
        <v>5</v>
      </c>
      <c r="O14" s="7" t="s">
        <v>5</v>
      </c>
      <c r="P14" s="30" t="s">
        <v>129</v>
      </c>
      <c r="Q14" s="31"/>
    </row>
    <row r="15" spans="1:17" ht="61.5" customHeight="1" x14ac:dyDescent="0.25">
      <c r="A15" s="7" t="s">
        <v>15</v>
      </c>
      <c r="B15" s="66" t="s">
        <v>68</v>
      </c>
      <c r="C15" s="66"/>
      <c r="D15" s="66"/>
      <c r="E15" s="32" t="s">
        <v>67</v>
      </c>
      <c r="F15" s="32"/>
      <c r="G15" s="32" t="s">
        <v>93</v>
      </c>
      <c r="H15" s="32"/>
      <c r="I15" s="33">
        <v>0</v>
      </c>
      <c r="J15" s="35"/>
      <c r="K15" s="7" t="s">
        <v>5</v>
      </c>
      <c r="L15" s="7" t="s">
        <v>5</v>
      </c>
      <c r="M15" s="7" t="s">
        <v>5</v>
      </c>
      <c r="N15" s="7" t="s">
        <v>5</v>
      </c>
      <c r="O15" s="7" t="s">
        <v>5</v>
      </c>
      <c r="P15" s="30" t="s">
        <v>69</v>
      </c>
      <c r="Q15" s="31"/>
    </row>
    <row r="16" spans="1:17" ht="61.5" customHeight="1" x14ac:dyDescent="0.25">
      <c r="A16" s="7" t="s">
        <v>57</v>
      </c>
      <c r="B16" s="32" t="s">
        <v>70</v>
      </c>
      <c r="C16" s="32"/>
      <c r="D16" s="32"/>
      <c r="E16" s="32" t="s">
        <v>46</v>
      </c>
      <c r="F16" s="32"/>
      <c r="G16" s="32" t="s">
        <v>93</v>
      </c>
      <c r="H16" s="32"/>
      <c r="I16" s="32">
        <v>0</v>
      </c>
      <c r="J16" s="32"/>
      <c r="K16" s="7">
        <v>1</v>
      </c>
      <c r="L16" s="7">
        <v>1</v>
      </c>
      <c r="M16" s="7">
        <v>1</v>
      </c>
      <c r="N16" s="7">
        <v>1</v>
      </c>
      <c r="O16" s="7">
        <v>1</v>
      </c>
      <c r="P16" s="30" t="s">
        <v>71</v>
      </c>
      <c r="Q16" s="31"/>
    </row>
    <row r="17" spans="1:17" ht="61.5" customHeight="1" x14ac:dyDescent="0.25">
      <c r="A17" s="7" t="s">
        <v>56</v>
      </c>
      <c r="B17" s="32" t="s">
        <v>72</v>
      </c>
      <c r="C17" s="32"/>
      <c r="D17" s="32"/>
      <c r="E17" s="32" t="s">
        <v>46</v>
      </c>
      <c r="F17" s="32"/>
      <c r="G17" s="32" t="s">
        <v>93</v>
      </c>
      <c r="H17" s="32"/>
      <c r="I17" s="32">
        <v>0</v>
      </c>
      <c r="J17" s="32"/>
      <c r="K17" s="7" t="s">
        <v>5</v>
      </c>
      <c r="L17" s="7" t="s">
        <v>5</v>
      </c>
      <c r="M17" s="7" t="s">
        <v>5</v>
      </c>
      <c r="N17" s="7" t="s">
        <v>5</v>
      </c>
      <c r="O17" s="7" t="s">
        <v>5</v>
      </c>
      <c r="P17" s="30" t="s">
        <v>73</v>
      </c>
      <c r="Q17" s="31"/>
    </row>
    <row r="18" spans="1:17" ht="14.25" customHeight="1" x14ac:dyDescent="0.25">
      <c r="A18" s="7">
        <v>2</v>
      </c>
      <c r="B18" s="33" t="s">
        <v>74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</row>
    <row r="19" spans="1:17" ht="81" customHeight="1" x14ac:dyDescent="0.25">
      <c r="A19" s="7" t="s">
        <v>4</v>
      </c>
      <c r="B19" s="36" t="s">
        <v>76</v>
      </c>
      <c r="C19" s="37"/>
      <c r="D19" s="38"/>
      <c r="E19" s="33" t="s">
        <v>77</v>
      </c>
      <c r="F19" s="35"/>
      <c r="G19" s="33" t="s">
        <v>47</v>
      </c>
      <c r="H19" s="35"/>
      <c r="I19" s="33">
        <v>0</v>
      </c>
      <c r="J19" s="35"/>
      <c r="K19" s="7">
        <v>100</v>
      </c>
      <c r="L19" s="7">
        <v>100</v>
      </c>
      <c r="M19" s="7">
        <v>100</v>
      </c>
      <c r="N19" s="7">
        <v>100</v>
      </c>
      <c r="O19" s="7">
        <v>100</v>
      </c>
      <c r="P19" s="30" t="s">
        <v>78</v>
      </c>
      <c r="Q19" s="31"/>
    </row>
    <row r="20" spans="1:17" x14ac:dyDescent="0.25">
      <c r="A20" s="9">
        <v>3</v>
      </c>
      <c r="B20" s="81" t="s">
        <v>79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</row>
    <row r="21" spans="1:17" ht="91.5" customHeight="1" x14ac:dyDescent="0.25">
      <c r="A21" s="7" t="s">
        <v>75</v>
      </c>
      <c r="B21" s="78" t="s">
        <v>81</v>
      </c>
      <c r="C21" s="79"/>
      <c r="D21" s="80"/>
      <c r="E21" s="33" t="s">
        <v>46</v>
      </c>
      <c r="F21" s="35"/>
      <c r="G21" s="33" t="s">
        <v>47</v>
      </c>
      <c r="H21" s="35"/>
      <c r="I21" s="50">
        <v>0</v>
      </c>
      <c r="J21" s="51"/>
      <c r="K21" s="8">
        <v>100</v>
      </c>
      <c r="L21" s="7">
        <v>100</v>
      </c>
      <c r="M21" s="7">
        <v>100</v>
      </c>
      <c r="N21" s="7">
        <v>100</v>
      </c>
      <c r="O21" s="7">
        <v>100</v>
      </c>
      <c r="P21" s="52" t="s">
        <v>144</v>
      </c>
      <c r="Q21" s="53"/>
    </row>
    <row r="22" spans="1:17" x14ac:dyDescent="0.25">
      <c r="B22" s="84"/>
      <c r="C22" s="84"/>
      <c r="D22" s="84"/>
      <c r="E22" s="84"/>
      <c r="F22" s="84"/>
      <c r="G22" s="84"/>
      <c r="H22" s="84"/>
    </row>
    <row r="23" spans="1:17" x14ac:dyDescent="0.25">
      <c r="B23" s="84"/>
      <c r="C23" s="84"/>
      <c r="D23" s="84"/>
      <c r="E23" s="84"/>
      <c r="F23" s="84"/>
      <c r="G23" s="84"/>
      <c r="H23" s="84"/>
    </row>
    <row r="24" spans="1:17" x14ac:dyDescent="0.25">
      <c r="B24" s="84"/>
      <c r="C24" s="84"/>
      <c r="D24" s="84"/>
      <c r="E24" s="84"/>
      <c r="F24" s="84"/>
      <c r="G24" s="84"/>
      <c r="H24" s="84"/>
    </row>
    <row r="25" spans="1:17" x14ac:dyDescent="0.25">
      <c r="B25" s="84"/>
      <c r="C25" s="84"/>
      <c r="D25" s="84"/>
      <c r="E25" s="84"/>
      <c r="F25" s="84"/>
      <c r="G25" s="84"/>
      <c r="H25" s="84"/>
    </row>
    <row r="26" spans="1:17" x14ac:dyDescent="0.25">
      <c r="B26" s="84"/>
      <c r="C26" s="84"/>
      <c r="D26" s="84"/>
      <c r="E26" s="84"/>
      <c r="F26" s="84"/>
      <c r="G26" s="84"/>
      <c r="H26" s="84"/>
    </row>
    <row r="27" spans="1:17" x14ac:dyDescent="0.25">
      <c r="B27" s="84"/>
      <c r="C27" s="84"/>
      <c r="D27" s="84"/>
      <c r="E27" s="84"/>
      <c r="F27" s="84"/>
      <c r="G27" s="84"/>
      <c r="H27" s="84"/>
    </row>
    <row r="28" spans="1:17" x14ac:dyDescent="0.25">
      <c r="B28" s="84"/>
      <c r="C28" s="84"/>
      <c r="D28" s="84"/>
      <c r="E28" s="84"/>
      <c r="F28" s="84"/>
      <c r="G28" s="84"/>
      <c r="H28" s="84"/>
    </row>
    <row r="29" spans="1:17" x14ac:dyDescent="0.25">
      <c r="B29" s="84"/>
      <c r="C29" s="84"/>
      <c r="D29" s="84"/>
      <c r="E29" s="84"/>
      <c r="F29" s="84"/>
      <c r="G29" s="84"/>
      <c r="H29" s="84"/>
    </row>
    <row r="30" spans="1:17" x14ac:dyDescent="0.25">
      <c r="B30" s="84"/>
      <c r="C30" s="84"/>
      <c r="D30" s="84"/>
      <c r="E30" s="84"/>
      <c r="F30" s="84"/>
      <c r="G30" s="84"/>
      <c r="H30" s="84"/>
    </row>
    <row r="31" spans="1:17" x14ac:dyDescent="0.25">
      <c r="B31" s="84"/>
      <c r="C31" s="84"/>
      <c r="D31" s="84"/>
      <c r="E31" s="84"/>
      <c r="F31" s="84"/>
      <c r="G31" s="84"/>
      <c r="H31" s="84"/>
    </row>
    <row r="32" spans="1:17" x14ac:dyDescent="0.25">
      <c r="B32" s="84"/>
      <c r="C32" s="84"/>
      <c r="D32" s="84"/>
      <c r="E32" s="84"/>
      <c r="F32" s="84"/>
      <c r="G32" s="84"/>
      <c r="H32" s="84"/>
    </row>
    <row r="33" spans="2:8" x14ac:dyDescent="0.25">
      <c r="B33" s="84"/>
      <c r="C33" s="84"/>
      <c r="D33" s="84"/>
      <c r="E33" s="84"/>
      <c r="F33" s="84"/>
      <c r="G33" s="84"/>
      <c r="H33" s="84"/>
    </row>
    <row r="35" spans="2:8" ht="24" customHeight="1" x14ac:dyDescent="0.25"/>
    <row r="36" spans="2:8" ht="7.5" customHeight="1" x14ac:dyDescent="0.25"/>
    <row r="59" ht="26.45" customHeight="1" x14ac:dyDescent="0.25"/>
  </sheetData>
  <mergeCells count="101">
    <mergeCell ref="P11:Q11"/>
    <mergeCell ref="G33:H33"/>
    <mergeCell ref="E33:F33"/>
    <mergeCell ref="E26:F26"/>
    <mergeCell ref="E27:F27"/>
    <mergeCell ref="E28:F28"/>
    <mergeCell ref="G31:H31"/>
    <mergeCell ref="B33:D33"/>
    <mergeCell ref="E8:F8"/>
    <mergeCell ref="E15:F15"/>
    <mergeCell ref="B27:D27"/>
    <mergeCell ref="B28:D28"/>
    <mergeCell ref="B29:D29"/>
    <mergeCell ref="E22:F22"/>
    <mergeCell ref="E23:F23"/>
    <mergeCell ref="B25:D25"/>
    <mergeCell ref="E29:F29"/>
    <mergeCell ref="E30:F30"/>
    <mergeCell ref="E31:F31"/>
    <mergeCell ref="E32:F32"/>
    <mergeCell ref="B24:D24"/>
    <mergeCell ref="B26:D26"/>
    <mergeCell ref="E24:F24"/>
    <mergeCell ref="B32:D32"/>
    <mergeCell ref="B30:D30"/>
    <mergeCell ref="B22:D22"/>
    <mergeCell ref="B23:D23"/>
    <mergeCell ref="G28:H28"/>
    <mergeCell ref="G29:H29"/>
    <mergeCell ref="G30:H30"/>
    <mergeCell ref="G26:H26"/>
    <mergeCell ref="G27:H27"/>
    <mergeCell ref="G32:H32"/>
    <mergeCell ref="E25:F25"/>
    <mergeCell ref="G24:H24"/>
    <mergeCell ref="G25:H25"/>
    <mergeCell ref="G22:H22"/>
    <mergeCell ref="G23:H23"/>
    <mergeCell ref="B31:D31"/>
    <mergeCell ref="I21:J21"/>
    <mergeCell ref="P21:Q21"/>
    <mergeCell ref="P5:Q7"/>
    <mergeCell ref="I8:J8"/>
    <mergeCell ref="P8:Q8"/>
    <mergeCell ref="K5:O6"/>
    <mergeCell ref="B12:Q12"/>
    <mergeCell ref="G13:H13"/>
    <mergeCell ref="G14:H14"/>
    <mergeCell ref="B15:D15"/>
    <mergeCell ref="I15:J15"/>
    <mergeCell ref="B5:D7"/>
    <mergeCell ref="E5:F7"/>
    <mergeCell ref="G5:H7"/>
    <mergeCell ref="I5:J7"/>
    <mergeCell ref="I13:J13"/>
    <mergeCell ref="E21:F21"/>
    <mergeCell ref="G21:H21"/>
    <mergeCell ref="G15:H15"/>
    <mergeCell ref="B21:D21"/>
    <mergeCell ref="I17:J17"/>
    <mergeCell ref="B20:Q20"/>
    <mergeCell ref="B16:D16"/>
    <mergeCell ref="E16:F16"/>
    <mergeCell ref="N1:Q1"/>
    <mergeCell ref="N2:Q2"/>
    <mergeCell ref="N3:Q3"/>
    <mergeCell ref="A4:Q4"/>
    <mergeCell ref="G8:H8"/>
    <mergeCell ref="B8:D8"/>
    <mergeCell ref="B13:D13"/>
    <mergeCell ref="B14:D14"/>
    <mergeCell ref="E13:F13"/>
    <mergeCell ref="E14:F14"/>
    <mergeCell ref="A5:A7"/>
    <mergeCell ref="I14:J14"/>
    <mergeCell ref="P13:Q13"/>
    <mergeCell ref="P14:Q14"/>
    <mergeCell ref="B9:Q9"/>
    <mergeCell ref="B10:D10"/>
    <mergeCell ref="E10:F10"/>
    <mergeCell ref="G10:H10"/>
    <mergeCell ref="I10:J10"/>
    <mergeCell ref="P10:Q10"/>
    <mergeCell ref="B11:D11"/>
    <mergeCell ref="E11:F11"/>
    <mergeCell ref="G11:H11"/>
    <mergeCell ref="I11:J11"/>
    <mergeCell ref="P15:Q15"/>
    <mergeCell ref="P17:Q17"/>
    <mergeCell ref="I16:J16"/>
    <mergeCell ref="P16:Q16"/>
    <mergeCell ref="G16:H16"/>
    <mergeCell ref="B18:Q18"/>
    <mergeCell ref="B19:D19"/>
    <mergeCell ref="E19:F19"/>
    <mergeCell ref="G19:H19"/>
    <mergeCell ref="I19:J19"/>
    <mergeCell ref="P19:Q19"/>
    <mergeCell ref="B17:D17"/>
    <mergeCell ref="E17:F17"/>
    <mergeCell ref="G17:H17"/>
  </mergeCells>
  <pageMargins left="0.70866141732283461" right="0.70866141732283461" top="0.74803149606299213" bottom="0.74803149606299213" header="0.51181102362204722" footer="0.51181102362204722"/>
  <pageSetup paperSize="9" scale="64" orientation="landscape" horizontalDpi="1200" verticalDpi="1200" r:id="rId1"/>
  <rowBreaks count="3" manualBreakCount="3">
    <brk id="14" max="16" man="1"/>
    <brk id="21" max="16" man="1"/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view="pageBreakPreview" topLeftCell="D9" zoomScale="60" zoomScaleNormal="70" workbookViewId="0">
      <selection activeCell="S14" sqref="S14"/>
    </sheetView>
  </sheetViews>
  <sheetFormatPr defaultColWidth="9.140625" defaultRowHeight="15" x14ac:dyDescent="0.25"/>
  <cols>
    <col min="1" max="15" width="9.140625" style="1"/>
    <col min="16" max="16" width="30.28515625" style="1" customWidth="1"/>
    <col min="17" max="18" width="9.140625" style="1"/>
    <col min="19" max="19" width="21.5703125" style="1" customWidth="1"/>
    <col min="20" max="16384" width="9.140625" style="1"/>
  </cols>
  <sheetData>
    <row r="1" spans="1:19" x14ac:dyDescent="0.25">
      <c r="M1" s="39" t="s">
        <v>153</v>
      </c>
      <c r="N1" s="39"/>
      <c r="O1" s="39"/>
      <c r="P1" s="39"/>
    </row>
    <row r="2" spans="1:19" ht="15" customHeight="1" x14ac:dyDescent="0.25">
      <c r="M2" s="40" t="s">
        <v>40</v>
      </c>
      <c r="N2" s="40"/>
      <c r="O2" s="40"/>
      <c r="P2" s="40"/>
    </row>
    <row r="3" spans="1:19" ht="15" customHeight="1" x14ac:dyDescent="0.25">
      <c r="M3" s="11" t="s">
        <v>45</v>
      </c>
      <c r="N3" s="11"/>
      <c r="O3" s="11"/>
      <c r="P3" s="11"/>
    </row>
    <row r="4" spans="1:19" ht="21.75" customHeight="1" x14ac:dyDescent="0.25">
      <c r="M4" s="94"/>
      <c r="N4" s="94"/>
      <c r="O4" s="94"/>
      <c r="P4" s="94"/>
    </row>
    <row r="5" spans="1:19" ht="42" customHeight="1" x14ac:dyDescent="0.25">
      <c r="A5" s="99" t="s">
        <v>62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19" ht="45" x14ac:dyDescent="0.25">
      <c r="A6" s="5" t="s">
        <v>61</v>
      </c>
      <c r="B6" s="95" t="s">
        <v>60</v>
      </c>
      <c r="C6" s="95"/>
      <c r="D6" s="95"/>
      <c r="E6" s="95"/>
      <c r="F6" s="95"/>
      <c r="G6" s="95" t="s">
        <v>59</v>
      </c>
      <c r="H6" s="95"/>
      <c r="I6" s="96" t="s">
        <v>58</v>
      </c>
      <c r="J6" s="97"/>
      <c r="K6" s="97"/>
      <c r="L6" s="97"/>
      <c r="M6" s="97"/>
      <c r="N6" s="97"/>
      <c r="O6" s="97"/>
      <c r="P6" s="98"/>
      <c r="Q6" s="100" t="s">
        <v>82</v>
      </c>
      <c r="R6" s="101"/>
      <c r="S6" s="12" t="s">
        <v>83</v>
      </c>
    </row>
    <row r="7" spans="1:19" x14ac:dyDescent="0.25">
      <c r="A7" s="12">
        <v>1</v>
      </c>
      <c r="B7" s="88">
        <v>2</v>
      </c>
      <c r="C7" s="102"/>
      <c r="D7" s="102"/>
      <c r="E7" s="102"/>
      <c r="F7" s="90"/>
      <c r="G7" s="88">
        <v>3</v>
      </c>
      <c r="H7" s="90"/>
      <c r="I7" s="88">
        <v>4</v>
      </c>
      <c r="J7" s="102"/>
      <c r="K7" s="102"/>
      <c r="L7" s="102"/>
      <c r="M7" s="102"/>
      <c r="N7" s="102"/>
      <c r="O7" s="102"/>
      <c r="P7" s="90"/>
      <c r="Q7" s="81">
        <v>5</v>
      </c>
      <c r="R7" s="83"/>
      <c r="S7" s="13">
        <v>6</v>
      </c>
    </row>
    <row r="8" spans="1:19" ht="18.75" customHeight="1" x14ac:dyDescent="0.25">
      <c r="A8" s="85" t="s">
        <v>146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7"/>
    </row>
    <row r="9" spans="1:19" ht="103.5" customHeight="1" x14ac:dyDescent="0.25">
      <c r="A9" s="12" t="s">
        <v>4</v>
      </c>
      <c r="B9" s="85" t="s">
        <v>137</v>
      </c>
      <c r="C9" s="86"/>
      <c r="D9" s="86"/>
      <c r="E9" s="86"/>
      <c r="F9" s="87"/>
      <c r="G9" s="88" t="s">
        <v>148</v>
      </c>
      <c r="H9" s="90"/>
      <c r="I9" s="85" t="s">
        <v>149</v>
      </c>
      <c r="J9" s="86"/>
      <c r="K9" s="86"/>
      <c r="L9" s="86"/>
      <c r="M9" s="86"/>
      <c r="N9" s="86"/>
      <c r="O9" s="86"/>
      <c r="P9" s="87"/>
      <c r="Q9" s="88" t="s">
        <v>151</v>
      </c>
      <c r="R9" s="90"/>
      <c r="S9" s="12" t="s">
        <v>99</v>
      </c>
    </row>
    <row r="10" spans="1:19" ht="203.25" customHeight="1" x14ac:dyDescent="0.25">
      <c r="A10" s="12" t="s">
        <v>26</v>
      </c>
      <c r="B10" s="85" t="s">
        <v>147</v>
      </c>
      <c r="C10" s="86"/>
      <c r="D10" s="86"/>
      <c r="E10" s="86"/>
      <c r="F10" s="87"/>
      <c r="G10" s="88" t="s">
        <v>141</v>
      </c>
      <c r="H10" s="90"/>
      <c r="I10" s="85" t="s">
        <v>150</v>
      </c>
      <c r="J10" s="86"/>
      <c r="K10" s="86"/>
      <c r="L10" s="86"/>
      <c r="M10" s="86"/>
      <c r="N10" s="86"/>
      <c r="O10" s="86"/>
      <c r="P10" s="87"/>
      <c r="Q10" s="88" t="s">
        <v>152</v>
      </c>
      <c r="R10" s="90"/>
      <c r="S10" s="12" t="s">
        <v>99</v>
      </c>
    </row>
    <row r="11" spans="1:19" ht="18.75" customHeight="1" x14ac:dyDescent="0.25">
      <c r="A11" s="85" t="s">
        <v>63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7"/>
    </row>
    <row r="12" spans="1:19" ht="103.5" customHeight="1" x14ac:dyDescent="0.25">
      <c r="A12" s="12" t="s">
        <v>4</v>
      </c>
      <c r="B12" s="85" t="s">
        <v>64</v>
      </c>
      <c r="C12" s="86"/>
      <c r="D12" s="86"/>
      <c r="E12" s="86"/>
      <c r="F12" s="87"/>
      <c r="G12" s="88" t="s">
        <v>47</v>
      </c>
      <c r="H12" s="90"/>
      <c r="I12" s="85" t="s">
        <v>86</v>
      </c>
      <c r="J12" s="86"/>
      <c r="K12" s="86"/>
      <c r="L12" s="86"/>
      <c r="M12" s="86"/>
      <c r="N12" s="86"/>
      <c r="O12" s="86"/>
      <c r="P12" s="87"/>
      <c r="Q12" s="88" t="s">
        <v>87</v>
      </c>
      <c r="R12" s="90"/>
      <c r="S12" s="12" t="s">
        <v>88</v>
      </c>
    </row>
    <row r="13" spans="1:19" ht="203.25" customHeight="1" x14ac:dyDescent="0.25">
      <c r="A13" s="12" t="s">
        <v>26</v>
      </c>
      <c r="B13" s="85" t="s">
        <v>85</v>
      </c>
      <c r="C13" s="86"/>
      <c r="D13" s="86"/>
      <c r="E13" s="86"/>
      <c r="F13" s="87"/>
      <c r="G13" s="88" t="s">
        <v>93</v>
      </c>
      <c r="H13" s="90"/>
      <c r="I13" s="85" t="s">
        <v>90</v>
      </c>
      <c r="J13" s="86"/>
      <c r="K13" s="86"/>
      <c r="L13" s="86"/>
      <c r="M13" s="86"/>
      <c r="N13" s="86"/>
      <c r="O13" s="86"/>
      <c r="P13" s="87"/>
      <c r="Q13" s="88" t="s">
        <v>87</v>
      </c>
      <c r="R13" s="90"/>
      <c r="S13" s="12" t="s">
        <v>89</v>
      </c>
    </row>
    <row r="14" spans="1:19" ht="85.5" customHeight="1" x14ac:dyDescent="0.25">
      <c r="A14" s="12" t="s">
        <v>23</v>
      </c>
      <c r="B14" s="85" t="s">
        <v>91</v>
      </c>
      <c r="C14" s="86"/>
      <c r="D14" s="86"/>
      <c r="E14" s="86"/>
      <c r="F14" s="87"/>
      <c r="G14" s="88" t="s">
        <v>93</v>
      </c>
      <c r="H14" s="90"/>
      <c r="I14" s="85" t="s">
        <v>94</v>
      </c>
      <c r="J14" s="86"/>
      <c r="K14" s="86"/>
      <c r="L14" s="86"/>
      <c r="M14" s="86"/>
      <c r="N14" s="86"/>
      <c r="O14" s="86"/>
      <c r="P14" s="87"/>
      <c r="Q14" s="88" t="s">
        <v>87</v>
      </c>
      <c r="R14" s="90"/>
      <c r="S14" s="12" t="s">
        <v>97</v>
      </c>
    </row>
    <row r="15" spans="1:19" ht="75" customHeight="1" x14ac:dyDescent="0.25">
      <c r="A15" s="12" t="s">
        <v>22</v>
      </c>
      <c r="B15" s="85" t="s">
        <v>70</v>
      </c>
      <c r="C15" s="86"/>
      <c r="D15" s="86"/>
      <c r="E15" s="86"/>
      <c r="F15" s="87"/>
      <c r="G15" s="88" t="s">
        <v>93</v>
      </c>
      <c r="H15" s="90"/>
      <c r="I15" s="85" t="s">
        <v>95</v>
      </c>
      <c r="J15" s="86"/>
      <c r="K15" s="86"/>
      <c r="L15" s="86"/>
      <c r="M15" s="86"/>
      <c r="N15" s="86"/>
      <c r="O15" s="86"/>
      <c r="P15" s="87"/>
      <c r="Q15" s="88" t="s">
        <v>87</v>
      </c>
      <c r="R15" s="90"/>
      <c r="S15" s="12" t="s">
        <v>84</v>
      </c>
    </row>
    <row r="16" spans="1:19" ht="64.5" customHeight="1" x14ac:dyDescent="0.25">
      <c r="A16" s="12" t="s">
        <v>55</v>
      </c>
      <c r="B16" s="85" t="s">
        <v>92</v>
      </c>
      <c r="C16" s="86"/>
      <c r="D16" s="86"/>
      <c r="E16" s="86"/>
      <c r="F16" s="87"/>
      <c r="G16" s="88" t="s">
        <v>93</v>
      </c>
      <c r="H16" s="90"/>
      <c r="I16" s="85" t="s">
        <v>96</v>
      </c>
      <c r="J16" s="86"/>
      <c r="K16" s="86"/>
      <c r="L16" s="86"/>
      <c r="M16" s="86"/>
      <c r="N16" s="86"/>
      <c r="O16" s="86"/>
      <c r="P16" s="87"/>
      <c r="Q16" s="88" t="s">
        <v>87</v>
      </c>
      <c r="R16" s="90"/>
      <c r="S16" s="12" t="s">
        <v>84</v>
      </c>
    </row>
    <row r="17" spans="1:19" ht="14.25" customHeight="1" x14ac:dyDescent="0.25">
      <c r="A17" s="91" t="s">
        <v>74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3"/>
    </row>
    <row r="18" spans="1:19" ht="134.25" customHeight="1" x14ac:dyDescent="0.25">
      <c r="A18" s="12" t="s">
        <v>75</v>
      </c>
      <c r="B18" s="85" t="s">
        <v>130</v>
      </c>
      <c r="C18" s="86"/>
      <c r="D18" s="86"/>
      <c r="E18" s="86"/>
      <c r="F18" s="87"/>
      <c r="G18" s="88" t="s">
        <v>47</v>
      </c>
      <c r="H18" s="89"/>
      <c r="I18" s="85" t="s">
        <v>135</v>
      </c>
      <c r="J18" s="86"/>
      <c r="K18" s="86"/>
      <c r="L18" s="86"/>
      <c r="M18" s="86"/>
      <c r="N18" s="86"/>
      <c r="O18" s="86"/>
      <c r="P18" s="87"/>
      <c r="Q18" s="88" t="s">
        <v>98</v>
      </c>
      <c r="R18" s="90"/>
      <c r="S18" s="12" t="s">
        <v>89</v>
      </c>
    </row>
    <row r="19" spans="1:19" ht="15" customHeight="1" x14ac:dyDescent="0.25">
      <c r="A19" s="91" t="s">
        <v>79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3"/>
    </row>
    <row r="20" spans="1:19" ht="94.5" customHeight="1" x14ac:dyDescent="0.25">
      <c r="A20" s="12" t="s">
        <v>80</v>
      </c>
      <c r="B20" s="85" t="s">
        <v>81</v>
      </c>
      <c r="C20" s="86"/>
      <c r="D20" s="86"/>
      <c r="E20" s="86"/>
      <c r="F20" s="87"/>
      <c r="G20" s="88" t="s">
        <v>47</v>
      </c>
      <c r="H20" s="89"/>
      <c r="I20" s="85" t="s">
        <v>100</v>
      </c>
      <c r="J20" s="86"/>
      <c r="K20" s="86"/>
      <c r="L20" s="86"/>
      <c r="M20" s="86"/>
      <c r="N20" s="86"/>
      <c r="O20" s="86"/>
      <c r="P20" s="87"/>
      <c r="Q20" s="88" t="s">
        <v>87</v>
      </c>
      <c r="R20" s="90"/>
      <c r="S20" s="12" t="s">
        <v>99</v>
      </c>
    </row>
  </sheetData>
  <mergeCells count="52">
    <mergeCell ref="G9:H9"/>
    <mergeCell ref="I9:P9"/>
    <mergeCell ref="Q9:R9"/>
    <mergeCell ref="B10:F10"/>
    <mergeCell ref="G10:H10"/>
    <mergeCell ref="I10:P10"/>
    <mergeCell ref="Q10:R10"/>
    <mergeCell ref="A11:S11"/>
    <mergeCell ref="I18:P18"/>
    <mergeCell ref="Q7:R7"/>
    <mergeCell ref="B7:F7"/>
    <mergeCell ref="G7:H7"/>
    <mergeCell ref="I7:P7"/>
    <mergeCell ref="Q18:R18"/>
    <mergeCell ref="Q13:R13"/>
    <mergeCell ref="Q14:R14"/>
    <mergeCell ref="Q15:R15"/>
    <mergeCell ref="Q16:R16"/>
    <mergeCell ref="B16:F16"/>
    <mergeCell ref="G16:H16"/>
    <mergeCell ref="I16:P16"/>
    <mergeCell ref="A8:S8"/>
    <mergeCell ref="B9:F9"/>
    <mergeCell ref="M1:P1"/>
    <mergeCell ref="M2:P2"/>
    <mergeCell ref="M4:P4"/>
    <mergeCell ref="B6:F6"/>
    <mergeCell ref="G6:H6"/>
    <mergeCell ref="I6:P6"/>
    <mergeCell ref="A5:S5"/>
    <mergeCell ref="Q6:R6"/>
    <mergeCell ref="Q20:R20"/>
    <mergeCell ref="A17:S17"/>
    <mergeCell ref="A19:S19"/>
    <mergeCell ref="B12:F12"/>
    <mergeCell ref="G12:H12"/>
    <mergeCell ref="I12:P12"/>
    <mergeCell ref="B15:F15"/>
    <mergeCell ref="G15:H15"/>
    <mergeCell ref="I15:P15"/>
    <mergeCell ref="B13:F13"/>
    <mergeCell ref="G13:H13"/>
    <mergeCell ref="I13:P13"/>
    <mergeCell ref="B14:F14"/>
    <mergeCell ref="G14:H14"/>
    <mergeCell ref="I14:P14"/>
    <mergeCell ref="Q12:R12"/>
    <mergeCell ref="B20:F20"/>
    <mergeCell ref="G20:H20"/>
    <mergeCell ref="I20:P20"/>
    <mergeCell ref="B18:F18"/>
    <mergeCell ref="G18:H1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view="pageBreakPreview" topLeftCell="D11" zoomScale="60" zoomScaleNormal="70" workbookViewId="0">
      <selection activeCell="M1" sqref="M1:P1"/>
    </sheetView>
  </sheetViews>
  <sheetFormatPr defaultColWidth="9.140625" defaultRowHeight="15" x14ac:dyDescent="0.25"/>
  <cols>
    <col min="1" max="17" width="9.140625" style="1"/>
    <col min="18" max="18" width="12.7109375" style="1" customWidth="1"/>
    <col min="19" max="19" width="35.42578125" style="1" customWidth="1"/>
    <col min="20" max="16384" width="9.140625" style="1"/>
  </cols>
  <sheetData>
    <row r="1" spans="1:19" x14ac:dyDescent="0.25">
      <c r="M1" s="39" t="s">
        <v>127</v>
      </c>
      <c r="N1" s="39"/>
      <c r="O1" s="39"/>
      <c r="P1" s="39"/>
    </row>
    <row r="2" spans="1:19" ht="15" customHeight="1" x14ac:dyDescent="0.25">
      <c r="M2" s="40" t="s">
        <v>40</v>
      </c>
      <c r="N2" s="40"/>
      <c r="O2" s="40"/>
      <c r="P2" s="40"/>
    </row>
    <row r="3" spans="1:19" ht="21.75" customHeight="1" x14ac:dyDescent="0.25">
      <c r="M3" s="11" t="s">
        <v>45</v>
      </c>
      <c r="N3" s="11"/>
      <c r="O3" s="11"/>
      <c r="P3" s="11"/>
    </row>
    <row r="4" spans="1:19" ht="21.75" customHeight="1" x14ac:dyDescent="0.25">
      <c r="M4" s="11"/>
      <c r="N4" s="11"/>
      <c r="O4" s="11"/>
      <c r="P4" s="11"/>
    </row>
    <row r="5" spans="1:19" ht="42" customHeight="1" x14ac:dyDescent="0.25">
      <c r="A5" s="99" t="s">
        <v>101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19" ht="45" customHeight="1" x14ac:dyDescent="0.25">
      <c r="A6" s="5" t="s">
        <v>61</v>
      </c>
      <c r="B6" s="33" t="s">
        <v>1</v>
      </c>
      <c r="C6" s="34"/>
      <c r="D6" s="34"/>
      <c r="E6" s="34"/>
      <c r="F6" s="34"/>
      <c r="G6" s="34"/>
      <c r="H6" s="35"/>
      <c r="I6" s="33" t="s">
        <v>102</v>
      </c>
      <c r="J6" s="34"/>
      <c r="K6" s="34"/>
      <c r="L6" s="34"/>
      <c r="M6" s="34"/>
      <c r="N6" s="34"/>
      <c r="O6" s="34"/>
      <c r="P6" s="35"/>
      <c r="Q6" s="50" t="s">
        <v>103</v>
      </c>
      <c r="R6" s="51"/>
      <c r="S6" s="7" t="s">
        <v>104</v>
      </c>
    </row>
    <row r="7" spans="1:19" ht="18.75" customHeight="1" x14ac:dyDescent="0.25">
      <c r="A7" s="96" t="s">
        <v>63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8"/>
    </row>
    <row r="8" spans="1:19" ht="57.75" customHeight="1" x14ac:dyDescent="0.25">
      <c r="A8" s="7" t="s">
        <v>2</v>
      </c>
      <c r="B8" s="33" t="s">
        <v>19</v>
      </c>
      <c r="C8" s="34"/>
      <c r="D8" s="34"/>
      <c r="E8" s="34"/>
      <c r="F8" s="34"/>
      <c r="G8" s="34"/>
      <c r="H8" s="35"/>
      <c r="I8" s="33" t="s">
        <v>18</v>
      </c>
      <c r="J8" s="34"/>
      <c r="K8" s="34"/>
      <c r="L8" s="34"/>
      <c r="M8" s="34"/>
      <c r="N8" s="34"/>
      <c r="O8" s="34"/>
      <c r="P8" s="35"/>
      <c r="Q8" s="33" t="s">
        <v>105</v>
      </c>
      <c r="R8" s="35"/>
      <c r="S8" s="7" t="s">
        <v>106</v>
      </c>
    </row>
    <row r="9" spans="1:19" ht="61.5" customHeight="1" x14ac:dyDescent="0.25">
      <c r="A9" s="103" t="s">
        <v>15</v>
      </c>
      <c r="B9" s="67" t="s">
        <v>16</v>
      </c>
      <c r="C9" s="68"/>
      <c r="D9" s="68"/>
      <c r="E9" s="68"/>
      <c r="F9" s="68"/>
      <c r="G9" s="68"/>
      <c r="H9" s="69"/>
      <c r="I9" s="33" t="s">
        <v>131</v>
      </c>
      <c r="J9" s="34"/>
      <c r="K9" s="34"/>
      <c r="L9" s="34"/>
      <c r="M9" s="34"/>
      <c r="N9" s="34"/>
      <c r="O9" s="34"/>
      <c r="P9" s="35"/>
      <c r="Q9" s="67" t="s">
        <v>105</v>
      </c>
      <c r="R9" s="69"/>
      <c r="S9" s="7" t="s">
        <v>134</v>
      </c>
    </row>
    <row r="10" spans="1:19" ht="95.25" customHeight="1" x14ac:dyDescent="0.25">
      <c r="A10" s="104"/>
      <c r="B10" s="73"/>
      <c r="C10" s="74"/>
      <c r="D10" s="74"/>
      <c r="E10" s="74"/>
      <c r="F10" s="74"/>
      <c r="G10" s="74"/>
      <c r="H10" s="75"/>
      <c r="I10" s="33" t="s">
        <v>132</v>
      </c>
      <c r="J10" s="34"/>
      <c r="K10" s="34"/>
      <c r="L10" s="34"/>
      <c r="M10" s="34"/>
      <c r="N10" s="34"/>
      <c r="O10" s="34"/>
      <c r="P10" s="35"/>
      <c r="Q10" s="73"/>
      <c r="R10" s="75"/>
      <c r="S10" s="7" t="s">
        <v>133</v>
      </c>
    </row>
    <row r="11" spans="1:19" ht="157.5" customHeight="1" x14ac:dyDescent="0.25">
      <c r="A11" s="7" t="s">
        <v>57</v>
      </c>
      <c r="B11" s="33" t="s">
        <v>14</v>
      </c>
      <c r="C11" s="34"/>
      <c r="D11" s="34"/>
      <c r="E11" s="34"/>
      <c r="F11" s="34"/>
      <c r="G11" s="34"/>
      <c r="H11" s="35"/>
      <c r="I11" s="33" t="s">
        <v>13</v>
      </c>
      <c r="J11" s="34"/>
      <c r="K11" s="34"/>
      <c r="L11" s="34"/>
      <c r="M11" s="34"/>
      <c r="N11" s="34"/>
      <c r="O11" s="34"/>
      <c r="P11" s="35"/>
      <c r="Q11" s="33" t="s">
        <v>105</v>
      </c>
      <c r="R11" s="35"/>
      <c r="S11" s="7" t="s">
        <v>107</v>
      </c>
    </row>
    <row r="12" spans="1:19" ht="89.25" customHeight="1" x14ac:dyDescent="0.25">
      <c r="A12" s="7" t="s">
        <v>56</v>
      </c>
      <c r="B12" s="33" t="s">
        <v>12</v>
      </c>
      <c r="C12" s="34"/>
      <c r="D12" s="34"/>
      <c r="E12" s="34"/>
      <c r="F12" s="34"/>
      <c r="G12" s="34"/>
      <c r="H12" s="35"/>
      <c r="I12" s="33" t="s">
        <v>109</v>
      </c>
      <c r="J12" s="34"/>
      <c r="K12" s="34"/>
      <c r="L12" s="34"/>
      <c r="M12" s="34"/>
      <c r="N12" s="34"/>
      <c r="O12" s="34"/>
      <c r="P12" s="35"/>
      <c r="Q12" s="33" t="s">
        <v>108</v>
      </c>
      <c r="R12" s="35"/>
      <c r="S12" s="7" t="s">
        <v>110</v>
      </c>
    </row>
    <row r="13" spans="1:19" s="14" customFormat="1" ht="14.25" customHeight="1" x14ac:dyDescent="0.25">
      <c r="A13" s="33" t="s">
        <v>74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5"/>
    </row>
    <row r="14" spans="1:19" ht="156.75" customHeight="1" x14ac:dyDescent="0.25">
      <c r="A14" s="7" t="s">
        <v>4</v>
      </c>
      <c r="B14" s="33" t="s">
        <v>10</v>
      </c>
      <c r="C14" s="34"/>
      <c r="D14" s="34"/>
      <c r="E14" s="34"/>
      <c r="F14" s="34"/>
      <c r="G14" s="34"/>
      <c r="H14" s="35"/>
      <c r="I14" s="33" t="s">
        <v>114</v>
      </c>
      <c r="J14" s="34"/>
      <c r="K14" s="34"/>
      <c r="L14" s="34"/>
      <c r="M14" s="34"/>
      <c r="N14" s="34"/>
      <c r="O14" s="34"/>
      <c r="P14" s="35"/>
      <c r="Q14" s="33" t="s">
        <v>115</v>
      </c>
      <c r="R14" s="35"/>
      <c r="S14" s="7" t="s">
        <v>116</v>
      </c>
    </row>
    <row r="15" spans="1:19" ht="89.25" customHeight="1" x14ac:dyDescent="0.25">
      <c r="A15" s="7" t="s">
        <v>26</v>
      </c>
      <c r="B15" s="33" t="s">
        <v>117</v>
      </c>
      <c r="C15" s="34"/>
      <c r="D15" s="34"/>
      <c r="E15" s="34"/>
      <c r="F15" s="34"/>
      <c r="G15" s="34"/>
      <c r="H15" s="35"/>
      <c r="I15" s="33" t="s">
        <v>11</v>
      </c>
      <c r="J15" s="34"/>
      <c r="K15" s="34"/>
      <c r="L15" s="34"/>
      <c r="M15" s="34"/>
      <c r="N15" s="34"/>
      <c r="O15" s="34"/>
      <c r="P15" s="35"/>
      <c r="Q15" s="33" t="s">
        <v>105</v>
      </c>
      <c r="R15" s="35"/>
      <c r="S15" s="7" t="s">
        <v>118</v>
      </c>
    </row>
    <row r="16" spans="1:19" ht="15" customHeight="1" x14ac:dyDescent="0.25">
      <c r="A16" s="33" t="s">
        <v>79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5"/>
    </row>
    <row r="17" spans="1:19" ht="89.25" customHeight="1" x14ac:dyDescent="0.25">
      <c r="A17" s="7" t="s">
        <v>75</v>
      </c>
      <c r="B17" s="33" t="s">
        <v>119</v>
      </c>
      <c r="C17" s="34"/>
      <c r="D17" s="34"/>
      <c r="E17" s="34"/>
      <c r="F17" s="34"/>
      <c r="G17" s="34"/>
      <c r="H17" s="35"/>
      <c r="I17" s="33" t="s">
        <v>28</v>
      </c>
      <c r="J17" s="34"/>
      <c r="K17" s="34"/>
      <c r="L17" s="34"/>
      <c r="M17" s="34"/>
      <c r="N17" s="34"/>
      <c r="O17" s="34"/>
      <c r="P17" s="35"/>
      <c r="Q17" s="33" t="s">
        <v>105</v>
      </c>
      <c r="R17" s="35"/>
      <c r="S17" s="7" t="s">
        <v>126</v>
      </c>
    </row>
    <row r="18" spans="1:19" ht="89.25" customHeight="1" x14ac:dyDescent="0.25">
      <c r="A18" s="7" t="s">
        <v>111</v>
      </c>
      <c r="B18" s="33" t="s">
        <v>120</v>
      </c>
      <c r="C18" s="34"/>
      <c r="D18" s="34"/>
      <c r="E18" s="34"/>
      <c r="F18" s="34"/>
      <c r="G18" s="34"/>
      <c r="H18" s="35"/>
      <c r="I18" s="33" t="s">
        <v>27</v>
      </c>
      <c r="J18" s="34"/>
      <c r="K18" s="34"/>
      <c r="L18" s="34"/>
      <c r="M18" s="34"/>
      <c r="N18" s="34"/>
      <c r="O18" s="34"/>
      <c r="P18" s="35"/>
      <c r="Q18" s="33" t="s">
        <v>105</v>
      </c>
      <c r="R18" s="35"/>
      <c r="S18" s="7" t="s">
        <v>125</v>
      </c>
    </row>
    <row r="19" spans="1:19" ht="171.75" customHeight="1" x14ac:dyDescent="0.25">
      <c r="A19" s="7" t="s">
        <v>112</v>
      </c>
      <c r="B19" s="33" t="s">
        <v>25</v>
      </c>
      <c r="C19" s="34"/>
      <c r="D19" s="34"/>
      <c r="E19" s="34"/>
      <c r="F19" s="34"/>
      <c r="G19" s="34"/>
      <c r="H19" s="35"/>
      <c r="I19" s="33" t="s">
        <v>24</v>
      </c>
      <c r="J19" s="34"/>
      <c r="K19" s="34"/>
      <c r="L19" s="34"/>
      <c r="M19" s="34"/>
      <c r="N19" s="34"/>
      <c r="O19" s="34"/>
      <c r="P19" s="35"/>
      <c r="Q19" s="33" t="s">
        <v>123</v>
      </c>
      <c r="R19" s="35"/>
      <c r="S19" s="7" t="s">
        <v>124</v>
      </c>
    </row>
    <row r="20" spans="1:19" ht="89.25" customHeight="1" x14ac:dyDescent="0.25">
      <c r="A20" s="7" t="s">
        <v>113</v>
      </c>
      <c r="B20" s="33" t="s">
        <v>21</v>
      </c>
      <c r="C20" s="34"/>
      <c r="D20" s="34"/>
      <c r="E20" s="34"/>
      <c r="F20" s="34"/>
      <c r="G20" s="34"/>
      <c r="H20" s="35"/>
      <c r="I20" s="33" t="s">
        <v>121</v>
      </c>
      <c r="J20" s="34"/>
      <c r="K20" s="34"/>
      <c r="L20" s="34"/>
      <c r="M20" s="34"/>
      <c r="N20" s="34"/>
      <c r="O20" s="34"/>
      <c r="P20" s="35"/>
      <c r="Q20" s="33" t="s">
        <v>105</v>
      </c>
      <c r="R20" s="35"/>
      <c r="S20" s="7" t="s">
        <v>122</v>
      </c>
    </row>
  </sheetData>
  <mergeCells count="41">
    <mergeCell ref="M1:P1"/>
    <mergeCell ref="M2:P2"/>
    <mergeCell ref="A5:S5"/>
    <mergeCell ref="I6:P6"/>
    <mergeCell ref="Q6:R6"/>
    <mergeCell ref="I9:P9"/>
    <mergeCell ref="B6:H6"/>
    <mergeCell ref="Q15:R15"/>
    <mergeCell ref="A7:S7"/>
    <mergeCell ref="I8:P8"/>
    <mergeCell ref="Q8:R8"/>
    <mergeCell ref="B8:H8"/>
    <mergeCell ref="A9:A10"/>
    <mergeCell ref="B9:H10"/>
    <mergeCell ref="I10:P10"/>
    <mergeCell ref="Q9:R10"/>
    <mergeCell ref="A13:S13"/>
    <mergeCell ref="Q12:R12"/>
    <mergeCell ref="B14:H14"/>
    <mergeCell ref="I14:P14"/>
    <mergeCell ref="Q14:R14"/>
    <mergeCell ref="B20:H20"/>
    <mergeCell ref="I20:P20"/>
    <mergeCell ref="Q20:R20"/>
    <mergeCell ref="B15:H15"/>
    <mergeCell ref="I15:P15"/>
    <mergeCell ref="B18:H18"/>
    <mergeCell ref="I18:P18"/>
    <mergeCell ref="Q18:R18"/>
    <mergeCell ref="B19:H19"/>
    <mergeCell ref="I19:P19"/>
    <mergeCell ref="Q19:R19"/>
    <mergeCell ref="B17:H17"/>
    <mergeCell ref="I17:P17"/>
    <mergeCell ref="Q17:R17"/>
    <mergeCell ref="A16:S16"/>
    <mergeCell ref="B12:H12"/>
    <mergeCell ref="I12:P12"/>
    <mergeCell ref="B11:H11"/>
    <mergeCell ref="I11:P11"/>
    <mergeCell ref="Q11:R11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  <rowBreaks count="1" manualBreakCount="1">
    <brk id="20" max="19" man="1"/>
  </rowBreaks>
  <colBreaks count="1" manualBreakCount="1">
    <brk id="19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Паспорт</vt:lpstr>
      <vt:lpstr>Лист2</vt:lpstr>
      <vt:lpstr>Целевые показатели</vt:lpstr>
      <vt:lpstr>Методика расчета.</vt:lpstr>
      <vt:lpstr>Методика значения</vt:lpstr>
      <vt:lpstr>'Методика значения'!Область_печати</vt:lpstr>
      <vt:lpstr>Паспорт!Область_печати</vt:lpstr>
      <vt:lpstr>'Целевые показатели'!Область_печати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Щербакова</cp:lastModifiedBy>
  <cp:lastPrinted>2025-06-26T06:23:19Z</cp:lastPrinted>
  <dcterms:created xsi:type="dcterms:W3CDTF">2021-12-24T08:02:14Z</dcterms:created>
  <dcterms:modified xsi:type="dcterms:W3CDTF">2025-11-13T14:04:50Z</dcterms:modified>
</cp:coreProperties>
</file>